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02. Marchés\1.1 Marchés\1.Marchés en cours\17. 2026\028. PA_2026-028 Talentueuses\00. Documents de travail\"/>
    </mc:Choice>
  </mc:AlternateContent>
  <xr:revisionPtr revIDLastSave="0" documentId="13_ncr:1_{5D978281-35AC-41C5-833F-EE51D399DD8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 Lot 1" sheetId="1" r:id="rId1"/>
    <sheet name="DQE Lot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12" i="2"/>
  <c r="F13" i="2"/>
  <c r="F14" i="2"/>
  <c r="A14" i="2"/>
  <c r="A13" i="2"/>
  <c r="A12" i="2"/>
  <c r="F15" i="1"/>
  <c r="G15" i="1" s="1"/>
  <c r="E14" i="2" s="1"/>
  <c r="F9" i="1"/>
  <c r="A10" i="2"/>
  <c r="A8" i="2"/>
  <c r="A1" i="2"/>
  <c r="A15" i="2"/>
  <c r="F16" i="1"/>
  <c r="G16" i="1" s="1"/>
  <c r="E15" i="2" s="1"/>
  <c r="F15" i="2" s="1"/>
  <c r="E5" i="2"/>
  <c r="D5" i="2"/>
  <c r="F13" i="1"/>
  <c r="G13" i="1" s="1"/>
  <c r="E12" i="2" s="1"/>
  <c r="G9" i="1" l="1"/>
  <c r="E8" i="2" s="1"/>
  <c r="F11" i="1"/>
  <c r="G11" i="1" s="1"/>
  <c r="F14" i="1"/>
  <c r="G14" i="1" s="1"/>
  <c r="E13" i="2" s="1"/>
  <c r="E10" i="2" l="1"/>
  <c r="F16" i="2" s="1"/>
  <c r="A11" i="2"/>
</calcChain>
</file>

<file path=xl/sharedStrings.xml><?xml version="1.0" encoding="utf-8"?>
<sst xmlns="http://schemas.openxmlformats.org/spreadsheetml/2006/main" count="42" uniqueCount="30">
  <si>
    <t xml:space="preserve">Prix forfaitaire HT </t>
  </si>
  <si>
    <t>Prix forfaitaire TTC</t>
  </si>
  <si>
    <t xml:space="preserve">Prix unitaire HT </t>
  </si>
  <si>
    <t>Prix unitaire TTC</t>
  </si>
  <si>
    <t>Prix total TTC</t>
  </si>
  <si>
    <t>Montant total du DQE</t>
  </si>
  <si>
    <r>
      <t>Seules les cellules en</t>
    </r>
    <r>
      <rPr>
        <b/>
        <sz val="14"/>
        <color theme="4" tint="-0.249977111117893"/>
        <rFont val="Arial"/>
        <family val="2"/>
      </rPr>
      <t xml:space="preserve"> BLEUES </t>
    </r>
    <r>
      <rPr>
        <b/>
        <sz val="14"/>
        <rFont val="Arial"/>
        <family val="2"/>
      </rPr>
      <t>sont à renseigner</t>
    </r>
  </si>
  <si>
    <t>NE PAS MODIFIER / COMPLETER</t>
  </si>
  <si>
    <t>Animation pédagogique</t>
  </si>
  <si>
    <r>
      <t xml:space="preserve">Détail quantitatif estimatif (DQE)
</t>
    </r>
    <r>
      <rPr>
        <sz val="11"/>
        <color theme="1"/>
        <rFont val="Arial"/>
        <family val="2"/>
      </rPr>
      <t>Document non contractuel</t>
    </r>
  </si>
  <si>
    <t>Ne pas compléter ces colonnes (les formules de calcul et de report des données sont insérées automatiquement à partir du BPU)</t>
  </si>
  <si>
    <t>NOM DU CANDIDAT</t>
  </si>
  <si>
    <r>
      <t>1.2 -</t>
    </r>
    <r>
      <rPr>
        <b/>
        <sz val="11"/>
        <color theme="1"/>
        <rFont val="Calibri"/>
        <family val="2"/>
        <scheme val="minor"/>
      </rPr>
      <t xml:space="preserve"> Ingénierie pédagogique</t>
    </r>
    <r>
      <rPr>
        <sz val="11"/>
        <color theme="1"/>
        <rFont val="Calibri"/>
        <family val="2"/>
        <scheme val="minor"/>
      </rPr>
      <t xml:space="preserve">  : adaptation et mise à jour des contenus pour les programmes suivants (entre 5% et 25% du contenu)</t>
    </r>
  </si>
  <si>
    <r>
      <t>1.1 -</t>
    </r>
    <r>
      <rPr>
        <b/>
        <sz val="11"/>
        <color theme="1"/>
        <rFont val="Calibri"/>
        <family val="2"/>
        <scheme val="minor"/>
      </rPr>
      <t xml:space="preserve"> Ingénierie pédagogique initiale </t>
    </r>
    <r>
      <rPr>
        <sz val="11"/>
        <color theme="1"/>
        <rFont val="Calibri"/>
        <family val="2"/>
        <scheme val="minor"/>
      </rPr>
      <t>: conception  des prestations ainsi que la réalisation des livrables*</t>
    </r>
  </si>
  <si>
    <t>* une seule fois sur la durée du marché. Les réunions préparatoires et de travail sont incluses dans le prix forfaitaire</t>
  </si>
  <si>
    <r>
      <rPr>
        <b/>
        <sz val="11"/>
        <rFont val="Arial"/>
        <family val="2"/>
      </rPr>
      <t>Marché n° PA 2026-028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 xml:space="preserve">Conception, réalisation et animation d’un programme
de coaching collectif et prestations associées, dénommé « Talentueuses », à destination d'environ 100 femmes exerçant dans la fonction publique </t>
    </r>
  </si>
  <si>
    <t>Montant TVA</t>
  </si>
  <si>
    <t>TVA</t>
  </si>
  <si>
    <t>à compléter</t>
  </si>
  <si>
    <t>Quantité</t>
  </si>
  <si>
    <t>Ingénierie pédagogique initiale</t>
  </si>
  <si>
    <t>Ingénierie pédagogique (mise à jour)</t>
  </si>
  <si>
    <r>
      <t xml:space="preserve">2.1 - </t>
    </r>
    <r>
      <rPr>
        <b/>
        <sz val="11"/>
        <color theme="1"/>
        <rFont val="Calibri"/>
        <family val="2"/>
        <scheme val="minor"/>
      </rPr>
      <t>Module 1</t>
    </r>
    <r>
      <rPr>
        <sz val="11"/>
        <color theme="1"/>
        <rFont val="Calibri"/>
        <family val="2"/>
        <scheme val="minor"/>
      </rPr>
      <t xml:space="preserve"> (par demi-promotion) 
(tous frais compris)</t>
    </r>
  </si>
  <si>
    <r>
      <t xml:space="preserve">2.2 - </t>
    </r>
    <r>
      <rPr>
        <b/>
        <sz val="11"/>
        <color theme="1"/>
        <rFont val="Calibri"/>
        <family val="2"/>
        <scheme val="minor"/>
      </rPr>
      <t>Module 2</t>
    </r>
    <r>
      <rPr>
        <sz val="11"/>
        <color theme="1"/>
        <rFont val="Calibri"/>
        <family val="2"/>
        <scheme val="minor"/>
      </rPr>
      <t xml:space="preserve"> (par demi-promotion) 
(tous frais compris)</t>
    </r>
  </si>
  <si>
    <r>
      <t xml:space="preserve">2.3 - </t>
    </r>
    <r>
      <rPr>
        <b/>
        <sz val="11"/>
        <color theme="1"/>
        <rFont val="Calibri"/>
        <family val="2"/>
        <scheme val="minor"/>
      </rPr>
      <t>Module 3</t>
    </r>
    <r>
      <rPr>
        <sz val="11"/>
        <color theme="1"/>
        <rFont val="Calibri"/>
        <family val="2"/>
        <scheme val="minor"/>
      </rPr>
      <t xml:space="preserve"> (par demi-promotion) 
(tous frais compris)</t>
    </r>
  </si>
  <si>
    <r>
      <t xml:space="preserve">2.4 - </t>
    </r>
    <r>
      <rPr>
        <b/>
        <sz val="11"/>
        <color theme="1"/>
        <rFont val="Calibri"/>
        <family val="2"/>
        <scheme val="minor"/>
      </rPr>
      <t>A</t>
    </r>
    <r>
      <rPr>
        <b/>
        <sz val="10"/>
        <rFont val="Arial"/>
        <family val="2"/>
      </rPr>
      <t xml:space="preserve">nimation pédagogique </t>
    </r>
    <r>
      <rPr>
        <sz val="11"/>
        <color theme="1"/>
        <rFont val="Calibri"/>
        <family val="2"/>
        <scheme val="minor"/>
      </rPr>
      <t>pour une journée de regroupement de la promotion complète
(tous frais compris)</t>
    </r>
  </si>
  <si>
    <t>Quantité sur la durée totale du marché</t>
  </si>
  <si>
    <t>Quantités sur la durée totale du marché</t>
  </si>
  <si>
    <t>Les prix sont réputés comprendre :
•	toutes les charges fiscales ou autres, frappant obligatoirement les prestations ; en particulier, sont applicables les taux de TVA en vigueur lors du fait générateur de la taxe au sens de l’article 269 du code général des impôts ;
•	les taxes et écotaxes ;
•	les frais afférents à l’assurance ;
•	les frais de cessions de droit liés à l’utilisation des résultats ;
•	les frais de déplacement (hôtellerie, restauration, transports) ;
•	les réunions préparatoires, de travail et de validation entre le pouvoir adjudicateur et le titulaire ;
•	les mises à jour mineures du contenu pédagogique (moins de 5% du contenu) ;
•	Logistique, matériel  et moyens techniques à l'appui de la pédagogie (support, accès plateforme, etc.) ;
•	ainsi que toutes les sujétions liées à la mise en œuvre des prestations du marché.</t>
  </si>
  <si>
    <r>
      <t xml:space="preserve">Bordereau des Prix (BP)
</t>
    </r>
    <r>
      <rPr>
        <sz val="11"/>
        <color theme="1"/>
        <rFont val="Calibri"/>
        <family val="2"/>
        <scheme val="minor"/>
      </rPr>
      <t>Document contractuel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</si>
</sst>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4" tint="-0.249977111117893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sz val="8"/>
      <name val="Arial"/>
      <family val="2"/>
    </font>
    <font>
      <b/>
      <sz val="14"/>
      <color rgb="FF00206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5" fillId="4" borderId="4" xfId="0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quotePrefix="1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0" xfId="0" applyFill="1"/>
    <xf numFmtId="0" fontId="11" fillId="0" borderId="1" xfId="0" applyFont="1" applyBorder="1" applyAlignment="1">
      <alignment wrapText="1"/>
    </xf>
    <xf numFmtId="164" fontId="7" fillId="0" borderId="6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Continuous" vertical="center"/>
    </xf>
    <xf numFmtId="0" fontId="14" fillId="2" borderId="0" xfId="0" applyFont="1" applyFill="1" applyAlignment="1">
      <alignment horizontal="centerContinuous" vertical="center" wrapText="1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5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16" fillId="4" borderId="2" xfId="0" applyFont="1" applyFill="1" applyBorder="1" applyAlignment="1">
      <alignment horizontal="centerContinuous" vertical="center" wrapText="1"/>
    </xf>
    <xf numFmtId="0" fontId="16" fillId="4" borderId="3" xfId="0" applyFont="1" applyFill="1" applyBorder="1" applyAlignment="1">
      <alignment horizontal="centerContinuous" vertical="center" wrapText="1"/>
    </xf>
    <xf numFmtId="0" fontId="11" fillId="0" borderId="0" xfId="0" applyFont="1"/>
    <xf numFmtId="0" fontId="0" fillId="0" borderId="0" xfId="0" applyAlignment="1">
      <alignment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5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7" fillId="6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4" fontId="17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horizontal="left"/>
    </xf>
    <xf numFmtId="0" fontId="0" fillId="9" borderId="0" xfId="0" applyFill="1" applyAlignment="1">
      <alignment horizontal="center"/>
    </xf>
    <xf numFmtId="0" fontId="10" fillId="0" borderId="0" xfId="0" applyFont="1" applyAlignment="1">
      <alignment horizontal="right"/>
    </xf>
    <xf numFmtId="9" fontId="7" fillId="6" borderId="4" xfId="1" applyFont="1" applyFill="1" applyBorder="1" applyAlignment="1">
      <alignment horizontal="center" vertical="center" wrapText="1"/>
    </xf>
    <xf numFmtId="1" fontId="7" fillId="10" borderId="8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49" fontId="15" fillId="8" borderId="0" xfId="0" quotePrefix="1" applyNumberFormat="1" applyFont="1" applyFill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18" fillId="11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0" fillId="8" borderId="0" xfId="0" applyFill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2457451</xdr:colOff>
      <xdr:row>3</xdr:row>
      <xdr:rowOff>97124</xdr:rowOff>
    </xdr:from>
    <xdr:to>
      <xdr:col>1</xdr:col>
      <xdr:colOff>2933701</xdr:colOff>
      <xdr:row>3</xdr:row>
      <xdr:rowOff>517949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3093EA-435B-AAF1-1CF7-5B40941A3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1376" y="1659224"/>
          <a:ext cx="476250" cy="417015"/>
        </a:xfrm>
        <a:prstGeom prst="rect">
          <a:avLst/>
        </a:prstGeom>
      </xdr:spPr>
    </xdr:pic>
    <xdr:clientData/>
  </xdr:twoCellAnchor>
  <xdr:twoCellAnchor editAs="oneCell">
    <xdr:from>
      <xdr:col>2</xdr:col>
      <xdr:colOff>1123951</xdr:colOff>
      <xdr:row>3</xdr:row>
      <xdr:rowOff>116174</xdr:rowOff>
    </xdr:from>
    <xdr:to>
      <xdr:col>3</xdr:col>
      <xdr:colOff>457201</xdr:colOff>
      <xdr:row>3</xdr:row>
      <xdr:rowOff>533189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EB1179E-CFC6-46FC-86FB-27AC8251B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026" y="1678274"/>
          <a:ext cx="476250" cy="417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K19"/>
  <sheetViews>
    <sheetView showGridLines="0" tabSelected="1" zoomScale="115" zoomScaleNormal="115" workbookViewId="0">
      <selection activeCell="F4" sqref="F4"/>
    </sheetView>
  </sheetViews>
  <sheetFormatPr baseColWidth="10" defaultRowHeight="15" x14ac:dyDescent="0.25"/>
  <cols>
    <col min="1" max="1" width="13.85546875" customWidth="1"/>
    <col min="2" max="2" width="70.140625" customWidth="1"/>
    <col min="3" max="3" width="23.7109375" customWidth="1"/>
    <col min="4" max="5" width="19.28515625" customWidth="1"/>
    <col min="6" max="6" width="20" customWidth="1"/>
    <col min="7" max="7" width="18.85546875" customWidth="1"/>
  </cols>
  <sheetData>
    <row r="1" spans="1:11" ht="50.25" customHeight="1" x14ac:dyDescent="0.25">
      <c r="A1" s="65" t="s">
        <v>15</v>
      </c>
      <c r="B1" s="65"/>
      <c r="C1" s="65"/>
      <c r="D1" s="65"/>
      <c r="E1" s="65"/>
      <c r="F1" s="65"/>
      <c r="G1" s="65"/>
    </row>
    <row r="2" spans="1:11" ht="32.25" customHeight="1" x14ac:dyDescent="0.25">
      <c r="A2" s="65"/>
      <c r="B2" s="65"/>
      <c r="C2" s="65"/>
      <c r="D2" s="65"/>
      <c r="E2" s="65"/>
      <c r="F2" s="65"/>
      <c r="G2" s="65"/>
    </row>
    <row r="3" spans="1:11" ht="40.5" customHeight="1" x14ac:dyDescent="0.25">
      <c r="A3" s="44" t="s">
        <v>29</v>
      </c>
      <c r="B3" s="44"/>
      <c r="C3" s="44"/>
      <c r="D3" s="44"/>
      <c r="E3" s="44"/>
      <c r="F3" s="44"/>
      <c r="G3" s="44"/>
    </row>
    <row r="4" spans="1:11" ht="40.5" customHeight="1" x14ac:dyDescent="0.25">
      <c r="A4" s="36"/>
      <c r="B4" s="36"/>
      <c r="C4" s="36"/>
      <c r="D4" s="36"/>
      <c r="E4" s="36"/>
      <c r="F4" s="36"/>
      <c r="G4" s="36"/>
    </row>
    <row r="5" spans="1:11" ht="25.5" customHeight="1" x14ac:dyDescent="0.25">
      <c r="A5" s="5"/>
      <c r="B5" s="5"/>
      <c r="D5" s="40" t="s">
        <v>11</v>
      </c>
      <c r="E5" s="27"/>
      <c r="F5" s="66"/>
      <c r="G5" s="66"/>
    </row>
    <row r="6" spans="1:11" ht="25.5" customHeight="1" x14ac:dyDescent="0.25">
      <c r="A6" s="5"/>
      <c r="B6" s="5"/>
      <c r="D6" s="27"/>
      <c r="E6" s="27"/>
      <c r="F6" s="39"/>
      <c r="G6" s="39"/>
    </row>
    <row r="7" spans="1:11" ht="36.75" customHeight="1" x14ac:dyDescent="0.25">
      <c r="A7" s="15" t="s">
        <v>6</v>
      </c>
      <c r="B7" s="5"/>
      <c r="D7" s="61" t="s">
        <v>18</v>
      </c>
      <c r="E7" s="61"/>
      <c r="G7" s="6"/>
    </row>
    <row r="8" spans="1:11" ht="28.9" customHeight="1" x14ac:dyDescent="0.25">
      <c r="A8" s="21" t="s">
        <v>20</v>
      </c>
      <c r="B8" s="19"/>
      <c r="C8" s="20"/>
      <c r="D8" s="2" t="s">
        <v>0</v>
      </c>
      <c r="E8" s="2" t="s">
        <v>17</v>
      </c>
      <c r="F8" s="2" t="s">
        <v>16</v>
      </c>
      <c r="G8" s="2" t="s">
        <v>1</v>
      </c>
    </row>
    <row r="9" spans="1:11" ht="36.6" customHeight="1" x14ac:dyDescent="0.25">
      <c r="A9" s="54" t="s">
        <v>13</v>
      </c>
      <c r="B9" s="55"/>
      <c r="C9" s="56"/>
      <c r="D9" s="32"/>
      <c r="E9" s="41"/>
      <c r="F9" s="30">
        <f>D9*E9</f>
        <v>0</v>
      </c>
      <c r="G9" s="31">
        <f>SUM(D9:F9)</f>
        <v>0</v>
      </c>
    </row>
    <row r="10" spans="1:11" ht="36.6" customHeight="1" x14ac:dyDescent="0.25">
      <c r="A10" s="21" t="s">
        <v>21</v>
      </c>
      <c r="B10" s="19"/>
      <c r="C10" s="20"/>
      <c r="D10" s="2" t="s">
        <v>2</v>
      </c>
      <c r="E10" s="2" t="s">
        <v>17</v>
      </c>
      <c r="F10" s="2" t="s">
        <v>16</v>
      </c>
      <c r="G10" s="2" t="s">
        <v>3</v>
      </c>
    </row>
    <row r="11" spans="1:11" ht="36" customHeight="1" x14ac:dyDescent="0.25">
      <c r="A11" s="46" t="s">
        <v>12</v>
      </c>
      <c r="B11" s="46"/>
      <c r="C11" s="46"/>
      <c r="D11" s="32"/>
      <c r="E11" s="41"/>
      <c r="F11" s="30">
        <f>SUM(D11*0.2)</f>
        <v>0</v>
      </c>
      <c r="G11" s="31">
        <f>SUM(D11:F11)</f>
        <v>0</v>
      </c>
    </row>
    <row r="12" spans="1:11" ht="31.15" customHeight="1" x14ac:dyDescent="0.25">
      <c r="A12" s="21" t="s">
        <v>8</v>
      </c>
      <c r="B12" s="19"/>
      <c r="C12" s="20"/>
      <c r="D12" s="2" t="s">
        <v>2</v>
      </c>
      <c r="E12" s="2" t="s">
        <v>17</v>
      </c>
      <c r="F12" s="2" t="s">
        <v>16</v>
      </c>
      <c r="G12" s="2" t="s">
        <v>3</v>
      </c>
    </row>
    <row r="13" spans="1:11" ht="31.15" customHeight="1" x14ac:dyDescent="0.25">
      <c r="A13" s="46" t="s">
        <v>22</v>
      </c>
      <c r="B13" s="48"/>
      <c r="C13" s="48"/>
      <c r="D13" s="32"/>
      <c r="E13" s="41"/>
      <c r="F13" s="30">
        <f>SUM(D13*0.2)</f>
        <v>0</v>
      </c>
      <c r="G13" s="31">
        <f>SUM(D13:F13)</f>
        <v>0</v>
      </c>
      <c r="H13" s="63"/>
      <c r="I13" s="64"/>
      <c r="J13" s="64"/>
      <c r="K13" s="64"/>
    </row>
    <row r="14" spans="1:11" ht="30" customHeight="1" x14ac:dyDescent="0.25">
      <c r="A14" s="46" t="s">
        <v>23</v>
      </c>
      <c r="B14" s="48"/>
      <c r="C14" s="48"/>
      <c r="D14" s="32"/>
      <c r="E14" s="41"/>
      <c r="F14" s="30">
        <f>SUM(D14*0.2)</f>
        <v>0</v>
      </c>
      <c r="G14" s="31">
        <f>SUM(D14:F14)</f>
        <v>0</v>
      </c>
    </row>
    <row r="15" spans="1:11" ht="36.75" customHeight="1" x14ac:dyDescent="0.25">
      <c r="A15" s="46" t="s">
        <v>24</v>
      </c>
      <c r="B15" s="48"/>
      <c r="C15" s="48"/>
      <c r="D15" s="32"/>
      <c r="E15" s="41"/>
      <c r="F15" s="30">
        <f>SUM(D15*0.2)</f>
        <v>0</v>
      </c>
      <c r="G15" s="31">
        <f>SUM(D15:F15)</f>
        <v>0</v>
      </c>
    </row>
    <row r="16" spans="1:11" ht="30" customHeight="1" x14ac:dyDescent="0.25">
      <c r="A16" s="54" t="s">
        <v>25</v>
      </c>
      <c r="B16" s="55"/>
      <c r="C16" s="56"/>
      <c r="D16" s="32"/>
      <c r="E16" s="41"/>
      <c r="F16" s="30">
        <f>SUM(D16*0.2)</f>
        <v>0</v>
      </c>
      <c r="G16" s="31">
        <f>SUM(D16:F16)</f>
        <v>0</v>
      </c>
    </row>
    <row r="17" spans="1:7" x14ac:dyDescent="0.25">
      <c r="A17" s="5"/>
      <c r="B17" s="5"/>
      <c r="C17" s="5"/>
      <c r="D17" s="5"/>
      <c r="E17" s="5"/>
      <c r="F17" s="5"/>
      <c r="G17" s="5"/>
    </row>
    <row r="18" spans="1:7" ht="44.25" customHeight="1" x14ac:dyDescent="0.25">
      <c r="A18" s="62" t="s">
        <v>14</v>
      </c>
      <c r="B18" s="62"/>
      <c r="C18" s="62"/>
    </row>
    <row r="19" spans="1:7" ht="162" customHeight="1" x14ac:dyDescent="0.25">
      <c r="A19" s="59" t="s">
        <v>28</v>
      </c>
      <c r="B19" s="60"/>
      <c r="C19" s="60"/>
      <c r="D19" s="60"/>
      <c r="E19" s="38"/>
    </row>
  </sheetData>
  <mergeCells count="13">
    <mergeCell ref="A1:G2"/>
    <mergeCell ref="A14:C14"/>
    <mergeCell ref="A9:C9"/>
    <mergeCell ref="A3:G3"/>
    <mergeCell ref="A11:C11"/>
    <mergeCell ref="A13:C13"/>
    <mergeCell ref="F5:G5"/>
    <mergeCell ref="A19:D19"/>
    <mergeCell ref="D7:E7"/>
    <mergeCell ref="A18:C18"/>
    <mergeCell ref="H13:K13"/>
    <mergeCell ref="A16:C16"/>
    <mergeCell ref="A15:C15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  <pageSetUpPr fitToPage="1"/>
  </sheetPr>
  <dimension ref="A1:AK19"/>
  <sheetViews>
    <sheetView showGridLines="0" topLeftCell="A2" workbookViewId="0">
      <selection activeCell="D12" sqref="D12"/>
    </sheetView>
  </sheetViews>
  <sheetFormatPr baseColWidth="10" defaultRowHeight="15" x14ac:dyDescent="0.25"/>
  <cols>
    <col min="1" max="1" width="13.85546875" customWidth="1"/>
    <col min="2" max="2" width="75.140625" customWidth="1"/>
    <col min="3" max="3" width="17.140625" customWidth="1"/>
    <col min="4" max="4" width="19.28515625" customWidth="1"/>
    <col min="5" max="5" width="20" customWidth="1"/>
    <col min="6" max="7" width="18.85546875" customWidth="1"/>
  </cols>
  <sheetData>
    <row r="1" spans="1:37" ht="45" customHeight="1" x14ac:dyDescent="0.25">
      <c r="A1" s="43" t="str">
        <f>'BP Lot 1'!A1</f>
        <v xml:space="preserve">Marché n° PA 2026-028
Conception, réalisation et animation d’un programme
de coaching collectif et prestations associées, dénommé « Talentueuses », à destination d'environ 100 femmes exerçant dans la fonction publique </v>
      </c>
      <c r="B1" s="43"/>
      <c r="C1" s="43"/>
      <c r="D1" s="43"/>
      <c r="E1" s="43"/>
      <c r="F1" s="43"/>
      <c r="G1" s="7"/>
    </row>
    <row r="2" spans="1:37" ht="45" customHeight="1" x14ac:dyDescent="0.25">
      <c r="A2" s="43"/>
      <c r="B2" s="43"/>
      <c r="C2" s="43"/>
      <c r="D2" s="43"/>
      <c r="E2" s="43"/>
      <c r="F2" s="43"/>
      <c r="G2" s="7"/>
    </row>
    <row r="3" spans="1:37" ht="48" customHeight="1" x14ac:dyDescent="0.25">
      <c r="A3" s="44" t="s">
        <v>9</v>
      </c>
      <c r="B3" s="44"/>
      <c r="C3" s="44"/>
      <c r="D3" s="44"/>
      <c r="E3" s="44"/>
      <c r="F3" s="44"/>
      <c r="G3" s="8"/>
    </row>
    <row r="4" spans="1:37" ht="48" customHeight="1" x14ac:dyDescent="0.25">
      <c r="A4" s="16" t="s">
        <v>7</v>
      </c>
      <c r="B4" s="17"/>
      <c r="C4" s="17"/>
      <c r="D4" s="17"/>
      <c r="E4" s="17"/>
      <c r="F4" s="17"/>
      <c r="G4" s="8"/>
    </row>
    <row r="5" spans="1:37" ht="41.25" customHeight="1" x14ac:dyDescent="0.25">
      <c r="A5" s="28"/>
      <c r="B5" s="28"/>
      <c r="C5" s="28"/>
      <c r="D5" s="29" t="str">
        <f>'BP Lot 1'!D5</f>
        <v>NOM DU CANDIDAT</v>
      </c>
      <c r="E5" s="49">
        <f>'BP Lot 1'!F5</f>
        <v>0</v>
      </c>
      <c r="F5" s="49"/>
      <c r="G5" s="9"/>
    </row>
    <row r="6" spans="1:37" ht="48.75" customHeight="1" x14ac:dyDescent="0.25">
      <c r="A6" s="1"/>
      <c r="B6" s="1"/>
      <c r="C6" s="12"/>
      <c r="D6" s="47" t="s">
        <v>10</v>
      </c>
      <c r="E6" s="47"/>
      <c r="F6" s="47"/>
    </row>
    <row r="7" spans="1:37" ht="26.25" customHeight="1" x14ac:dyDescent="0.25">
      <c r="A7" s="21" t="s">
        <v>20</v>
      </c>
      <c r="B7" s="19"/>
      <c r="C7" s="22"/>
      <c r="D7" s="2" t="s">
        <v>19</v>
      </c>
      <c r="E7" s="52" t="s">
        <v>1</v>
      </c>
      <c r="F7" s="53"/>
      <c r="G7" s="24"/>
    </row>
    <row r="8" spans="1:37" ht="36.6" customHeight="1" x14ac:dyDescent="0.25">
      <c r="A8" s="46" t="str">
        <f>'BP Lot 1'!A9</f>
        <v>1.1 - Ingénierie pédagogique initiale : conception  des prestations ainsi que la réalisation des livrables*</v>
      </c>
      <c r="B8" s="46"/>
      <c r="C8" s="46"/>
      <c r="D8" s="42"/>
      <c r="E8" s="50">
        <f>'BP Lot 1'!G9</f>
        <v>0</v>
      </c>
      <c r="F8" s="51"/>
      <c r="G8" s="24"/>
    </row>
    <row r="9" spans="1:37" ht="36.6" customHeight="1" x14ac:dyDescent="0.25">
      <c r="A9" s="57" t="s">
        <v>21</v>
      </c>
      <c r="B9" s="58"/>
      <c r="C9" s="58"/>
      <c r="D9" s="2" t="s">
        <v>26</v>
      </c>
      <c r="E9" s="2" t="s">
        <v>3</v>
      </c>
      <c r="F9" s="2" t="s">
        <v>4</v>
      </c>
      <c r="G9" s="24"/>
    </row>
    <row r="10" spans="1:37" s="11" customFormat="1" ht="31.5" customHeight="1" x14ac:dyDescent="0.25">
      <c r="A10" s="46" t="str">
        <f>'BP Lot 1'!A11</f>
        <v>1.2 - Ingénierie pédagogique  : adaptation et mise à jour des contenus pour les programmes suivants (entre 5% et 25% du contenu)</v>
      </c>
      <c r="B10" s="46"/>
      <c r="C10" s="46"/>
      <c r="D10" s="25">
        <v>2</v>
      </c>
      <c r="E10" s="3">
        <f>'BP Lot 1'!G11</f>
        <v>0</v>
      </c>
      <c r="F10" s="4">
        <f>D10*E10</f>
        <v>0</v>
      </c>
      <c r="G10" s="24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</row>
    <row r="11" spans="1:37" ht="46.15" customHeight="1" x14ac:dyDescent="0.25">
      <c r="A11" s="21" t="str">
        <f>'BP Lot 1'!A12:C12</f>
        <v>Animation pédagogique</v>
      </c>
      <c r="B11" s="18"/>
      <c r="C11" s="19"/>
      <c r="D11" s="2" t="s">
        <v>27</v>
      </c>
      <c r="E11" s="10" t="s">
        <v>3</v>
      </c>
      <c r="F11" s="2" t="s">
        <v>4</v>
      </c>
      <c r="G11" s="24"/>
    </row>
    <row r="12" spans="1:37" ht="33" customHeight="1" x14ac:dyDescent="0.25">
      <c r="A12" s="46" t="str">
        <f>+'BP Lot 1'!A13</f>
        <v>2.1 - Module 1 (par demi-promotion) 
(tous frais compris)</v>
      </c>
      <c r="B12" s="48"/>
      <c r="C12" s="48"/>
      <c r="D12" s="26">
        <v>6</v>
      </c>
      <c r="E12" s="13">
        <f>'BP Lot 1'!G13</f>
        <v>0</v>
      </c>
      <c r="F12" s="14">
        <f>D12*E12</f>
        <v>0</v>
      </c>
      <c r="G12" s="24"/>
    </row>
    <row r="13" spans="1:37" ht="33" customHeight="1" x14ac:dyDescent="0.25">
      <c r="A13" s="46" t="str">
        <f>+'BP Lot 1'!A14</f>
        <v>2.2 - Module 2 (par demi-promotion) 
(tous frais compris)</v>
      </c>
      <c r="B13" s="48"/>
      <c r="C13" s="48"/>
      <c r="D13" s="26">
        <v>6</v>
      </c>
      <c r="E13" s="13">
        <f>'BP Lot 1'!G14</f>
        <v>0</v>
      </c>
      <c r="F13" s="14">
        <f>D13*E13</f>
        <v>0</v>
      </c>
      <c r="G13" s="24"/>
    </row>
    <row r="14" spans="1:37" ht="33" customHeight="1" x14ac:dyDescent="0.25">
      <c r="A14" s="54" t="str">
        <f>+'BP Lot 1'!A15</f>
        <v>2.3 - Module 3 (par demi-promotion) 
(tous frais compris)</v>
      </c>
      <c r="B14" s="55"/>
      <c r="C14" s="56"/>
      <c r="D14" s="26">
        <v>6</v>
      </c>
      <c r="E14" s="13">
        <f>'BP Lot 1'!G15</f>
        <v>0</v>
      </c>
      <c r="F14" s="14">
        <f>D14*E14</f>
        <v>0</v>
      </c>
      <c r="G14" s="24"/>
    </row>
    <row r="15" spans="1:37" ht="33" customHeight="1" x14ac:dyDescent="0.25">
      <c r="A15" s="46" t="str">
        <f>'BP Lot 1'!A16</f>
        <v>2.4 - Animation pédagogique pour une journée de regroupement de la promotion complète
(tous frais compris)</v>
      </c>
      <c r="B15" s="46"/>
      <c r="C15" s="46"/>
      <c r="D15" s="25">
        <v>3</v>
      </c>
      <c r="E15" s="3">
        <f>'BP Lot 1'!G16</f>
        <v>0</v>
      </c>
      <c r="F15" s="14">
        <f>E15*D15</f>
        <v>0</v>
      </c>
      <c r="G15" s="24"/>
    </row>
    <row r="16" spans="1:37" ht="30" customHeight="1" x14ac:dyDescent="0.25">
      <c r="A16" s="33"/>
      <c r="B16" s="34" t="s">
        <v>5</v>
      </c>
      <c r="C16" s="23"/>
      <c r="D16" s="23"/>
      <c r="E16" s="23"/>
      <c r="F16" s="35">
        <f>+F10+E8+F12+F13+F14+F15</f>
        <v>0</v>
      </c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45"/>
      <c r="F18" s="45"/>
      <c r="G18" s="45"/>
    </row>
    <row r="19" spans="1:7" x14ac:dyDescent="0.25">
      <c r="B19" s="37"/>
    </row>
  </sheetData>
  <mergeCells count="14">
    <mergeCell ref="A1:F2"/>
    <mergeCell ref="A3:F3"/>
    <mergeCell ref="E18:G18"/>
    <mergeCell ref="A10:C10"/>
    <mergeCell ref="D6:F6"/>
    <mergeCell ref="A8:C8"/>
    <mergeCell ref="A13:C13"/>
    <mergeCell ref="A12:C12"/>
    <mergeCell ref="E5:F5"/>
    <mergeCell ref="A15:C15"/>
    <mergeCell ref="E8:F8"/>
    <mergeCell ref="E7:F7"/>
    <mergeCell ref="A14:C14"/>
    <mergeCell ref="A9:C9"/>
  </mergeCells>
  <pageMargins left="0.7" right="0.7" top="0.75" bottom="0.75" header="0.3" footer="0.3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Lot 1</vt:lpstr>
      <vt:lpstr>DQE Lot 1</vt:lpstr>
    </vt:vector>
  </TitlesOfParts>
  <Company>Ecole nationale d'administration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SERFATI Leo</dc:creator>
  <cp:lastModifiedBy>SERFATI Leo</cp:lastModifiedBy>
  <cp:lastPrinted>2019-09-25T07:08:59Z</cp:lastPrinted>
  <dcterms:created xsi:type="dcterms:W3CDTF">2019-07-15T10:12:39Z</dcterms:created>
  <dcterms:modified xsi:type="dcterms:W3CDTF">2026-04-02T09:09:46Z</dcterms:modified>
</cp:coreProperties>
</file>